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Pro VZ/"/>
    </mc:Choice>
  </mc:AlternateContent>
  <xr:revisionPtr revIDLastSave="100" documentId="8_{84000E5E-3B4D-4EF4-B5C0-37AE136B9A08}" xr6:coauthVersionLast="47" xr6:coauthVersionMax="47" xr10:uidLastSave="{699FDF13-08BF-40C9-B8E2-501B80193AE5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4" i="1"/>
  <c r="I53" i="1"/>
  <c r="I52" i="1"/>
  <c r="I51" i="1"/>
  <c r="I50" i="1"/>
  <c r="I49" i="1"/>
  <c r="I48" i="1"/>
  <c r="I47" i="1"/>
  <c r="I46" i="1"/>
  <c r="I105" i="1"/>
  <c r="I106" i="1"/>
  <c r="I107" i="1"/>
  <c r="I108" i="1"/>
  <c r="I109" i="1"/>
  <c r="I110" i="1"/>
  <c r="I111" i="1"/>
  <c r="I104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78" i="1"/>
  <c r="I64" i="1"/>
  <c r="I65" i="1"/>
  <c r="I66" i="1"/>
  <c r="I67" i="1"/>
  <c r="I68" i="1"/>
  <c r="I69" i="1"/>
  <c r="I70" i="1"/>
  <c r="I63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55" i="1"/>
  <c r="I57" i="1"/>
  <c r="I7" i="1"/>
  <c r="I71" i="1" l="1"/>
  <c r="I112" i="1"/>
  <c r="I99" i="1"/>
  <c r="I58" i="1"/>
  <c r="I73" i="1" s="1"/>
  <c r="I114" i="1" l="1"/>
  <c r="I118" i="1" s="1"/>
</calcChain>
</file>

<file path=xl/sharedStrings.xml><?xml version="1.0" encoding="utf-8"?>
<sst xmlns="http://schemas.openxmlformats.org/spreadsheetml/2006/main" count="302" uniqueCount="146">
  <si>
    <t>Dodávka, montáž EPS, NZS-Výkaz výměr</t>
  </si>
  <si>
    <t>Vysoká škola báňská – Technická univerzita Ostrava, budova koleje D</t>
  </si>
  <si>
    <t>Dodávka materiálu elektrické požární signalizace (EPS)  včetně montáže</t>
  </si>
  <si>
    <t>No.</t>
  </si>
  <si>
    <t>Popis položky</t>
  </si>
  <si>
    <t>Počet</t>
  </si>
  <si>
    <t>MJ</t>
  </si>
  <si>
    <t>Jedn. cena</t>
  </si>
  <si>
    <t>Celkem</t>
  </si>
  <si>
    <t>1.</t>
  </si>
  <si>
    <t>Ústředna FlexES Control FX10, 10 pozic</t>
  </si>
  <si>
    <t>ks</t>
  </si>
  <si>
    <t>2.</t>
  </si>
  <si>
    <t>Rozšiřovací karta 1 se 4 pozicemi pro MM</t>
  </si>
  <si>
    <t>3.</t>
  </si>
  <si>
    <t xml:space="preserve">Rozšiřovací karta 2 se 4 pozicemi pro MM </t>
  </si>
  <si>
    <t>4.</t>
  </si>
  <si>
    <t>Ovládací panel 5,7" 1/4 VGA</t>
  </si>
  <si>
    <t>5.</t>
  </si>
  <si>
    <t>Neutrální čelní panel FX</t>
  </si>
  <si>
    <t>6.</t>
  </si>
  <si>
    <t>Mikromodul esserbus/esserbus-Plus GT</t>
  </si>
  <si>
    <t>7.</t>
  </si>
  <si>
    <t>Mikromodul essernet 500 kBd</t>
  </si>
  <si>
    <t>8.</t>
  </si>
  <si>
    <t>Síťový zdroj 24VDC/5A, 40 Ah EN 54-4/A2</t>
  </si>
  <si>
    <t>9.</t>
  </si>
  <si>
    <t>AKU 12V/24 Ah</t>
  </si>
  <si>
    <t>10.</t>
  </si>
  <si>
    <t>AKU 12V/18 Ah</t>
  </si>
  <si>
    <t>11.</t>
  </si>
  <si>
    <t>Optopřevodnik pro essernet multimode, ST</t>
  </si>
  <si>
    <t>12.</t>
  </si>
  <si>
    <t>Štítek zamolepící-popiska skupina/hlásič</t>
  </si>
  <si>
    <t>13.</t>
  </si>
  <si>
    <t>KABEL JXFE-R 1x2x0.8</t>
  </si>
  <si>
    <t>m</t>
  </si>
  <si>
    <t>14.</t>
  </si>
  <si>
    <t xml:space="preserve">FO kabel A/I-DQ(ZN)BH 8x50/125µm OM3,LS0H, Dca </t>
  </si>
  <si>
    <t>15.</t>
  </si>
  <si>
    <t>Nehořlavá spojovací krabice včetně keramické svorkovnice</t>
  </si>
  <si>
    <t>16.</t>
  </si>
  <si>
    <t>Sokl hlásiče EPS s oddělovačem</t>
  </si>
  <si>
    <t>17.</t>
  </si>
  <si>
    <t>O-opticko kouřový hlásič EPS IQ8</t>
  </si>
  <si>
    <t>18.</t>
  </si>
  <si>
    <t>TD-termodiferenciální hlásič EPS IQ8</t>
  </si>
  <si>
    <t>19.</t>
  </si>
  <si>
    <t>TL-tlačítkový hlásič komplet</t>
  </si>
  <si>
    <t>20.</t>
  </si>
  <si>
    <t>Paralerní signalizace hlásičů nad podhledem</t>
  </si>
  <si>
    <t>21.</t>
  </si>
  <si>
    <t>I/O modul koppler+box 12rele, 4in/2out</t>
  </si>
  <si>
    <t>22.</t>
  </si>
  <si>
    <t>Přídržný magnet 40kg včetně kotvy</t>
  </si>
  <si>
    <t>23.</t>
  </si>
  <si>
    <t>FX 16 šedá,černá, přísl.</t>
  </si>
  <si>
    <t>24.</t>
  </si>
  <si>
    <t>Trubka VRM - HFIR - komplet včetně uchycení</t>
  </si>
  <si>
    <t>25.</t>
  </si>
  <si>
    <t>KABEL PRAFlaGuard 2x2x0.8</t>
  </si>
  <si>
    <t>26.</t>
  </si>
  <si>
    <t>Příchytka nehořlavá E30</t>
  </si>
  <si>
    <t>27.</t>
  </si>
  <si>
    <t>Příchytka kabelová pro KABEL JXFE-R 1x2x0.8</t>
  </si>
  <si>
    <t>28.</t>
  </si>
  <si>
    <t>Siréna EPS</t>
  </si>
  <si>
    <t>29.</t>
  </si>
  <si>
    <t xml:space="preserve">Požární kabelové žlaby 200/60 dle vyhl. 23/2008 Sb. </t>
  </si>
  <si>
    <t>30.</t>
  </si>
  <si>
    <t>Lišta vkládací LV18x13</t>
  </si>
  <si>
    <t>31.</t>
  </si>
  <si>
    <t>HB KRYT KONCOVÝ LV 18X13</t>
  </si>
  <si>
    <t>32.</t>
  </si>
  <si>
    <t>HB KRYT SPOJOVACÍ LV 18X13</t>
  </si>
  <si>
    <t>33.</t>
  </si>
  <si>
    <t>KRYT OHYBOVÝ LV 18X13SUPERBÍLÁ</t>
  </si>
  <si>
    <t>34.</t>
  </si>
  <si>
    <t>HB KRYT ODBOČNÝ LV 18X13SUPERBÍLÁ</t>
  </si>
  <si>
    <t>35.</t>
  </si>
  <si>
    <t>HB KRYT ROH VNI. LV 18X13SUPERBÍLÁ</t>
  </si>
  <si>
    <t>36.</t>
  </si>
  <si>
    <t>Průraz, jádrové vrtání průměr 100 mm</t>
  </si>
  <si>
    <t>37.</t>
  </si>
  <si>
    <t>Průraz průměr do 25mm</t>
  </si>
  <si>
    <t>38.</t>
  </si>
  <si>
    <t>Drobný elektro.mat,hmoždinky, svorky, vruty</t>
  </si>
  <si>
    <t>kpl</t>
  </si>
  <si>
    <t>39.</t>
  </si>
  <si>
    <t>Požární ucpávky</t>
  </si>
  <si>
    <t>40.</t>
  </si>
  <si>
    <t>Elektroinstalační práce</t>
  </si>
  <si>
    <t>41.</t>
  </si>
  <si>
    <t>Demontáž stávajích hliníkových dveří - u výtahu</t>
  </si>
  <si>
    <t>42.</t>
  </si>
  <si>
    <t>Demontáž stávajících hliníkových dveří včetně prosklení - evakuační schodiště</t>
  </si>
  <si>
    <t>43.</t>
  </si>
  <si>
    <t>Likvidace odpadu - demontované prvky</t>
  </si>
  <si>
    <t>44.</t>
  </si>
  <si>
    <t>Hliníkové dveře vnitřní- viz příloha 1.  - musí být dodrženy rozměry, barva a všechny  požadavky názvy výrobku jsou příkladné</t>
  </si>
  <si>
    <t>45.</t>
  </si>
  <si>
    <t>Dřevěné interiérové dveře plné šedé CPL, 900/1970 mm, L, vč. Ocelové zárubně (Součástí dveří jsou: klika/koule, panikové kování, samozavírač)</t>
  </si>
  <si>
    <t>46.</t>
  </si>
  <si>
    <t>Montáž dveří včetně zárubní  dodané položky 44+45</t>
  </si>
  <si>
    <t>47.</t>
  </si>
  <si>
    <t>dozdění zbývajícího otvoru tvárnice ytong 1l 150mm</t>
  </si>
  <si>
    <t>m2</t>
  </si>
  <si>
    <t>48.</t>
  </si>
  <si>
    <t>Omítky, a malby nové vyzdívky včetně penetrace a perlinky,</t>
  </si>
  <si>
    <t>49.</t>
  </si>
  <si>
    <t>50.</t>
  </si>
  <si>
    <t>Ostatní stavební práce a zaprávky</t>
  </si>
  <si>
    <t>51.</t>
  </si>
  <si>
    <t>Demontáž, přesun</t>
  </si>
  <si>
    <t>Celkem bez DPH</t>
  </si>
  <si>
    <t>Oživení, programování, revize elektrické požární signalizace (EPS)</t>
  </si>
  <si>
    <t>Koordinace postupu prací</t>
  </si>
  <si>
    <t>Oživení, programování hlásičů EPS</t>
  </si>
  <si>
    <t>Dokumentace pro stavební povolení, realizační</t>
  </si>
  <si>
    <t>Předání díla, předávací dokum., skutečné provedení</t>
  </si>
  <si>
    <t>Výchozi, dílčí revize EPS</t>
  </si>
  <si>
    <t>Zaškolení obsluhy</t>
  </si>
  <si>
    <t>Doprava</t>
  </si>
  <si>
    <t>Pronájem lešení, plošina</t>
  </si>
  <si>
    <t>Celkem za EPS bez DPH</t>
  </si>
  <si>
    <t>Dodávka materiálu evakuačního rozhlasu (NZS)  včetně montáže</t>
  </si>
  <si>
    <t>Dig. výstupní modul DOM4-24, EN 54-16</t>
  </si>
  <si>
    <t>Výkon. zesil. 4XD500W, 100V, EN54</t>
  </si>
  <si>
    <t>Dig.stan.hlas. DCS15 EN54-16, 12 tlač.</t>
  </si>
  <si>
    <t>Síťová napajecí jednotka MSU</t>
  </si>
  <si>
    <t>Vstupně výstupní modul CIM</t>
  </si>
  <si>
    <t>Nouzový napájecí zdroj PSU 24V-2</t>
  </si>
  <si>
    <t>Akumulátor 12V / 105 Ah pro PSU</t>
  </si>
  <si>
    <t xml:space="preserve">19" stojanový rozvaděč S-RACK 42U 600 x 800mm </t>
  </si>
  <si>
    <t>Střešní ventilace , 2 ventilátory,analog.termostat</t>
  </si>
  <si>
    <t>PRAFLADUR 2x1,5 P30-R, Kabel dle IEC 331 NZS</t>
  </si>
  <si>
    <t>Příchytka E30-E90 pro kabel o d 10mm vč.příslušenství</t>
  </si>
  <si>
    <t xml:space="preserve">Stropní reproduktor 6W ERO, EN 54 </t>
  </si>
  <si>
    <t>Nástěnný reproduktor 6W ERO, EN 54</t>
  </si>
  <si>
    <t>Oživení, programování, revize evakuačního rozhlasu (NZS)</t>
  </si>
  <si>
    <t>Oživení, programování NZS</t>
  </si>
  <si>
    <t>Výchozi, dílčí revize NZS</t>
  </si>
  <si>
    <t>Pronájem lešení, plošiny, žebříky</t>
  </si>
  <si>
    <t>Celkem za NZS bez DPH</t>
  </si>
  <si>
    <t>REKAPITULACE</t>
  </si>
  <si>
    <t>Celkem za EPS, NZS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</si>
</sst>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#,##0.0\ &quot;Kč&quot;"/>
    <numFmt numFmtId="165" formatCode="#,##0\ &quot;Kč&quot;"/>
  </numFmts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9" fillId="0" borderId="1" xfId="0" applyFont="1" applyBorder="1"/>
    <xf numFmtId="165" fontId="5" fillId="2" borderId="1" xfId="0" applyNumberFormat="1" applyFont="1" applyFill="1" applyBorder="1"/>
    <xf numFmtId="0" fontId="9" fillId="0" borderId="0" xfId="0" applyFont="1"/>
    <xf numFmtId="0" fontId="6" fillId="3" borderId="2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165" fontId="5" fillId="0" borderId="0" xfId="0" applyNumberFormat="1" applyFont="1"/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6" fontId="9" fillId="0" borderId="3" xfId="0" applyNumberFormat="1" applyFont="1" applyBorder="1"/>
    <xf numFmtId="1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0" fontId="5" fillId="2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49" fontId="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" fillId="4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/>
    <xf numFmtId="0" fontId="6" fillId="3" borderId="2" xfId="0" applyFont="1" applyFill="1" applyBorder="1" applyAlignment="1"/>
    <xf numFmtId="0" fontId="3" fillId="0" borderId="2" xfId="0" applyFont="1" applyBorder="1" applyAlignment="1"/>
    <xf numFmtId="0" fontId="9" fillId="0" borderId="3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4"/>
  <sheetViews>
    <sheetView showGridLines="0" tabSelected="1" view="pageBreakPreview" topLeftCell="A32" zoomScale="140" zoomScaleNormal="100" zoomScaleSheetLayoutView="140" workbookViewId="0">
      <selection activeCell="F50" sqref="F50"/>
    </sheetView>
  </sheetViews>
  <sheetFormatPr defaultColWidth="9.140625" defaultRowHeight="11.25"/>
  <cols>
    <col min="1" max="1" width="3.5703125" style="1" customWidth="1"/>
    <col min="2" max="2" width="13.85546875" style="1" customWidth="1"/>
    <col min="3" max="3" width="9.140625" style="1"/>
    <col min="4" max="4" width="12.7109375" style="1" customWidth="1"/>
    <col min="5" max="5" width="14.28515625" style="1" customWidth="1"/>
    <col min="6" max="7" width="6" style="1" customWidth="1"/>
    <col min="8" max="8" width="8.85546875" style="1" customWidth="1"/>
    <col min="9" max="9" width="12.85546875" style="1" customWidth="1"/>
    <col min="10" max="16384" width="9.140625" style="1"/>
  </cols>
  <sheetData>
    <row r="1" spans="1:9" ht="15.75">
      <c r="A1" s="33" t="s">
        <v>0</v>
      </c>
      <c r="B1" s="33"/>
      <c r="C1" s="33"/>
      <c r="D1" s="33"/>
      <c r="E1" s="33"/>
      <c r="F1" s="33"/>
      <c r="G1" s="33"/>
      <c r="H1" s="36"/>
      <c r="I1" s="36"/>
    </row>
    <row r="2" spans="1:9" ht="15.75">
      <c r="A2" s="34" t="s">
        <v>1</v>
      </c>
      <c r="B2" s="33"/>
      <c r="C2" s="33"/>
      <c r="D2" s="33"/>
      <c r="E2" s="33"/>
      <c r="F2" s="33"/>
      <c r="G2" s="33"/>
      <c r="H2" s="36"/>
      <c r="I2" s="36"/>
    </row>
    <row r="4" spans="1:9">
      <c r="A4" s="29" t="s">
        <v>2</v>
      </c>
      <c r="B4" s="29"/>
      <c r="C4" s="29"/>
      <c r="D4" s="29"/>
      <c r="E4" s="29"/>
      <c r="F4" s="29"/>
      <c r="G4" s="29"/>
      <c r="H4" s="37"/>
      <c r="I4" s="37"/>
    </row>
    <row r="5" spans="1:9" s="3" customFormat="1" ht="5.25">
      <c r="A5" s="2"/>
      <c r="B5" s="2"/>
      <c r="C5" s="2"/>
      <c r="D5" s="2"/>
      <c r="E5" s="2"/>
      <c r="F5" s="2"/>
      <c r="G5" s="2"/>
    </row>
    <row r="6" spans="1:9">
      <c r="A6" s="11" t="s">
        <v>3</v>
      </c>
      <c r="B6" s="38" t="s">
        <v>4</v>
      </c>
      <c r="C6" s="39"/>
      <c r="D6" s="39"/>
      <c r="E6" s="39"/>
      <c r="F6" s="4" t="s">
        <v>5</v>
      </c>
      <c r="G6" s="5" t="s">
        <v>6</v>
      </c>
      <c r="H6" s="6" t="s">
        <v>7</v>
      </c>
      <c r="I6" s="6" t="s">
        <v>8</v>
      </c>
    </row>
    <row r="7" spans="1:9">
      <c r="A7" s="14" t="s">
        <v>9</v>
      </c>
      <c r="B7" s="40" t="s">
        <v>10</v>
      </c>
      <c r="C7" s="40"/>
      <c r="D7" s="40"/>
      <c r="E7" s="40"/>
      <c r="F7" s="15">
        <v>1</v>
      </c>
      <c r="G7" s="15" t="s">
        <v>11</v>
      </c>
      <c r="H7" s="16"/>
      <c r="I7" s="16">
        <f>F7*H7</f>
        <v>0</v>
      </c>
    </row>
    <row r="8" spans="1:9">
      <c r="A8" s="14" t="s">
        <v>12</v>
      </c>
      <c r="B8" s="40" t="s">
        <v>13</v>
      </c>
      <c r="C8" s="40"/>
      <c r="D8" s="40"/>
      <c r="E8" s="40"/>
      <c r="F8" s="15">
        <v>1</v>
      </c>
      <c r="G8" s="15" t="s">
        <v>11</v>
      </c>
      <c r="H8" s="16"/>
      <c r="I8" s="16">
        <f t="shared" ref="I8:I57" si="0">F8*H8</f>
        <v>0</v>
      </c>
    </row>
    <row r="9" spans="1:9">
      <c r="A9" s="14" t="s">
        <v>14</v>
      </c>
      <c r="B9" s="40" t="s">
        <v>15</v>
      </c>
      <c r="C9" s="40"/>
      <c r="D9" s="40"/>
      <c r="E9" s="40"/>
      <c r="F9" s="15">
        <v>1</v>
      </c>
      <c r="G9" s="15" t="s">
        <v>11</v>
      </c>
      <c r="H9" s="16"/>
      <c r="I9" s="16">
        <f t="shared" si="0"/>
        <v>0</v>
      </c>
    </row>
    <row r="10" spans="1:9">
      <c r="A10" s="14" t="s">
        <v>16</v>
      </c>
      <c r="B10" s="40" t="s">
        <v>17</v>
      </c>
      <c r="C10" s="40"/>
      <c r="D10" s="40"/>
      <c r="E10" s="40"/>
      <c r="F10" s="15">
        <v>1</v>
      </c>
      <c r="G10" s="15" t="s">
        <v>11</v>
      </c>
      <c r="H10" s="16"/>
      <c r="I10" s="16">
        <f t="shared" si="0"/>
        <v>0</v>
      </c>
    </row>
    <row r="11" spans="1:9">
      <c r="A11" s="14" t="s">
        <v>18</v>
      </c>
      <c r="B11" s="40" t="s">
        <v>19</v>
      </c>
      <c r="C11" s="40"/>
      <c r="D11" s="40"/>
      <c r="E11" s="40"/>
      <c r="F11" s="15">
        <v>1</v>
      </c>
      <c r="G11" s="15" t="s">
        <v>11</v>
      </c>
      <c r="H11" s="16"/>
      <c r="I11" s="16">
        <f t="shared" si="0"/>
        <v>0</v>
      </c>
    </row>
    <row r="12" spans="1:9">
      <c r="A12" s="14" t="s">
        <v>20</v>
      </c>
      <c r="B12" s="40" t="s">
        <v>21</v>
      </c>
      <c r="C12" s="40"/>
      <c r="D12" s="40"/>
      <c r="E12" s="40"/>
      <c r="F12" s="15">
        <v>9</v>
      </c>
      <c r="G12" s="15" t="s">
        <v>11</v>
      </c>
      <c r="H12" s="16"/>
      <c r="I12" s="16">
        <f t="shared" si="0"/>
        <v>0</v>
      </c>
    </row>
    <row r="13" spans="1:9">
      <c r="A13" s="14" t="s">
        <v>22</v>
      </c>
      <c r="B13" s="40" t="s">
        <v>23</v>
      </c>
      <c r="C13" s="40"/>
      <c r="D13" s="40"/>
      <c r="E13" s="40"/>
      <c r="F13" s="15">
        <v>1</v>
      </c>
      <c r="G13" s="15" t="s">
        <v>11</v>
      </c>
      <c r="H13" s="16"/>
      <c r="I13" s="16">
        <f t="shared" si="0"/>
        <v>0</v>
      </c>
    </row>
    <row r="14" spans="1:9">
      <c r="A14" s="14" t="s">
        <v>24</v>
      </c>
      <c r="B14" s="40" t="s">
        <v>25</v>
      </c>
      <c r="C14" s="40"/>
      <c r="D14" s="40"/>
      <c r="E14" s="40"/>
      <c r="F14" s="15">
        <v>3</v>
      </c>
      <c r="G14" s="15" t="s">
        <v>11</v>
      </c>
      <c r="H14" s="16"/>
      <c r="I14" s="16">
        <f t="shared" si="0"/>
        <v>0</v>
      </c>
    </row>
    <row r="15" spans="1:9">
      <c r="A15" s="14" t="s">
        <v>26</v>
      </c>
      <c r="B15" s="40" t="s">
        <v>27</v>
      </c>
      <c r="C15" s="40"/>
      <c r="D15" s="40"/>
      <c r="E15" s="40"/>
      <c r="F15" s="15">
        <v>2</v>
      </c>
      <c r="G15" s="15" t="s">
        <v>11</v>
      </c>
      <c r="H15" s="16"/>
      <c r="I15" s="16">
        <f t="shared" si="0"/>
        <v>0</v>
      </c>
    </row>
    <row r="16" spans="1:9">
      <c r="A16" s="14" t="s">
        <v>28</v>
      </c>
      <c r="B16" s="40" t="s">
        <v>29</v>
      </c>
      <c r="C16" s="40"/>
      <c r="D16" s="40"/>
      <c r="E16" s="40"/>
      <c r="F16" s="15">
        <v>6</v>
      </c>
      <c r="G16" s="15" t="s">
        <v>11</v>
      </c>
      <c r="H16" s="16"/>
      <c r="I16" s="16">
        <f t="shared" si="0"/>
        <v>0</v>
      </c>
    </row>
    <row r="17" spans="1:9">
      <c r="A17" s="14" t="s">
        <v>30</v>
      </c>
      <c r="B17" s="40" t="s">
        <v>31</v>
      </c>
      <c r="C17" s="40"/>
      <c r="D17" s="40"/>
      <c r="E17" s="40"/>
      <c r="F17" s="15">
        <v>4</v>
      </c>
      <c r="G17" s="15" t="s">
        <v>11</v>
      </c>
      <c r="H17" s="16"/>
      <c r="I17" s="16">
        <f t="shared" si="0"/>
        <v>0</v>
      </c>
    </row>
    <row r="18" spans="1:9" ht="11.25" customHeight="1">
      <c r="A18" s="14" t="s">
        <v>32</v>
      </c>
      <c r="B18" s="40" t="s">
        <v>33</v>
      </c>
      <c r="C18" s="40"/>
      <c r="D18" s="40"/>
      <c r="E18" s="40"/>
      <c r="F18" s="15">
        <v>601</v>
      </c>
      <c r="G18" s="15" t="s">
        <v>11</v>
      </c>
      <c r="H18" s="16"/>
      <c r="I18" s="16">
        <f t="shared" si="0"/>
        <v>0</v>
      </c>
    </row>
    <row r="19" spans="1:9" ht="11.25" customHeight="1">
      <c r="A19" s="14" t="s">
        <v>34</v>
      </c>
      <c r="B19" s="40" t="s">
        <v>35</v>
      </c>
      <c r="C19" s="40"/>
      <c r="D19" s="40"/>
      <c r="E19" s="40"/>
      <c r="F19" s="15">
        <v>5710</v>
      </c>
      <c r="G19" s="15" t="s">
        <v>36</v>
      </c>
      <c r="H19" s="16"/>
      <c r="I19" s="16">
        <f t="shared" si="0"/>
        <v>0</v>
      </c>
    </row>
    <row r="20" spans="1:9" ht="11.25" customHeight="1">
      <c r="A20" s="14" t="s">
        <v>37</v>
      </c>
      <c r="B20" s="40" t="s">
        <v>38</v>
      </c>
      <c r="C20" s="40"/>
      <c r="D20" s="40"/>
      <c r="E20" s="40"/>
      <c r="F20" s="15">
        <v>300</v>
      </c>
      <c r="G20" s="15" t="s">
        <v>36</v>
      </c>
      <c r="H20" s="16"/>
      <c r="I20" s="16">
        <f t="shared" si="0"/>
        <v>0</v>
      </c>
    </row>
    <row r="21" spans="1:9" ht="11.25" customHeight="1">
      <c r="A21" s="14" t="s">
        <v>39</v>
      </c>
      <c r="B21" s="40" t="s">
        <v>40</v>
      </c>
      <c r="C21" s="40"/>
      <c r="D21" s="40"/>
      <c r="E21" s="40"/>
      <c r="F21" s="15">
        <v>20</v>
      </c>
      <c r="G21" s="15" t="s">
        <v>11</v>
      </c>
      <c r="H21" s="16"/>
      <c r="I21" s="16">
        <f t="shared" si="0"/>
        <v>0</v>
      </c>
    </row>
    <row r="22" spans="1:9" ht="11.25" customHeight="1">
      <c r="A22" s="14" t="s">
        <v>41</v>
      </c>
      <c r="B22" s="40" t="s">
        <v>42</v>
      </c>
      <c r="C22" s="40"/>
      <c r="D22" s="40"/>
      <c r="E22" s="40"/>
      <c r="F22" s="15">
        <v>601</v>
      </c>
      <c r="G22" s="15" t="s">
        <v>11</v>
      </c>
      <c r="H22" s="16"/>
      <c r="I22" s="16">
        <f t="shared" si="0"/>
        <v>0</v>
      </c>
    </row>
    <row r="23" spans="1:9" ht="11.25" customHeight="1">
      <c r="A23" s="14" t="s">
        <v>43</v>
      </c>
      <c r="B23" s="40" t="s">
        <v>44</v>
      </c>
      <c r="C23" s="40"/>
      <c r="D23" s="40"/>
      <c r="E23" s="40"/>
      <c r="F23" s="15">
        <v>655</v>
      </c>
      <c r="G23" s="15" t="s">
        <v>11</v>
      </c>
      <c r="H23" s="16"/>
      <c r="I23" s="16">
        <f t="shared" si="0"/>
        <v>0</v>
      </c>
    </row>
    <row r="24" spans="1:9" ht="11.25" customHeight="1">
      <c r="A24" s="14" t="s">
        <v>45</v>
      </c>
      <c r="B24" s="40" t="s">
        <v>46</v>
      </c>
      <c r="C24" s="40"/>
      <c r="D24" s="40"/>
      <c r="E24" s="40"/>
      <c r="F24" s="15">
        <v>6</v>
      </c>
      <c r="G24" s="15" t="s">
        <v>11</v>
      </c>
      <c r="H24" s="16"/>
      <c r="I24" s="16">
        <f t="shared" si="0"/>
        <v>0</v>
      </c>
    </row>
    <row r="25" spans="1:9" ht="11.25" customHeight="1">
      <c r="A25" s="14" t="s">
        <v>47</v>
      </c>
      <c r="B25" s="40" t="s">
        <v>48</v>
      </c>
      <c r="C25" s="40"/>
      <c r="D25" s="40"/>
      <c r="E25" s="40"/>
      <c r="F25" s="15">
        <v>45</v>
      </c>
      <c r="G25" s="15" t="s">
        <v>11</v>
      </c>
      <c r="H25" s="16"/>
      <c r="I25" s="16">
        <f t="shared" si="0"/>
        <v>0</v>
      </c>
    </row>
    <row r="26" spans="1:9" ht="11.25" customHeight="1">
      <c r="A26" s="14" t="s">
        <v>49</v>
      </c>
      <c r="B26" s="40" t="s">
        <v>50</v>
      </c>
      <c r="C26" s="40"/>
      <c r="D26" s="40"/>
      <c r="E26" s="40"/>
      <c r="F26" s="15">
        <v>71</v>
      </c>
      <c r="G26" s="15" t="s">
        <v>11</v>
      </c>
      <c r="H26" s="16"/>
      <c r="I26" s="16">
        <f t="shared" si="0"/>
        <v>0</v>
      </c>
    </row>
    <row r="27" spans="1:9" ht="11.25" customHeight="1">
      <c r="A27" s="14" t="s">
        <v>51</v>
      </c>
      <c r="B27" s="40" t="s">
        <v>52</v>
      </c>
      <c r="C27" s="40"/>
      <c r="D27" s="40"/>
      <c r="E27" s="40"/>
      <c r="F27" s="15">
        <v>6</v>
      </c>
      <c r="G27" s="15" t="s">
        <v>11</v>
      </c>
      <c r="H27" s="16"/>
      <c r="I27" s="16">
        <f t="shared" si="0"/>
        <v>0</v>
      </c>
    </row>
    <row r="28" spans="1:9" ht="11.25" customHeight="1">
      <c r="A28" s="14" t="s">
        <v>53</v>
      </c>
      <c r="B28" s="40" t="s">
        <v>54</v>
      </c>
      <c r="C28" s="40"/>
      <c r="D28" s="40"/>
      <c r="E28" s="40"/>
      <c r="F28" s="15">
        <v>24</v>
      </c>
      <c r="G28" s="15" t="s">
        <v>11</v>
      </c>
      <c r="H28" s="16"/>
      <c r="I28" s="16">
        <f t="shared" si="0"/>
        <v>0</v>
      </c>
    </row>
    <row r="29" spans="1:9" ht="11.25" customHeight="1">
      <c r="A29" s="14" t="s">
        <v>55</v>
      </c>
      <c r="B29" s="40" t="s">
        <v>56</v>
      </c>
      <c r="C29" s="40"/>
      <c r="D29" s="40"/>
      <c r="E29" s="40"/>
      <c r="F29" s="15">
        <v>875</v>
      </c>
      <c r="G29" s="15" t="s">
        <v>36</v>
      </c>
      <c r="H29" s="16"/>
      <c r="I29" s="16">
        <f t="shared" si="0"/>
        <v>0</v>
      </c>
    </row>
    <row r="30" spans="1:9" ht="11.25" customHeight="1">
      <c r="A30" s="14" t="s">
        <v>57</v>
      </c>
      <c r="B30" s="40" t="s">
        <v>58</v>
      </c>
      <c r="C30" s="40"/>
      <c r="D30" s="40"/>
      <c r="E30" s="40"/>
      <c r="F30" s="15">
        <v>513</v>
      </c>
      <c r="G30" s="15" t="s">
        <v>36</v>
      </c>
      <c r="H30" s="16"/>
      <c r="I30" s="16">
        <f t="shared" si="0"/>
        <v>0</v>
      </c>
    </row>
    <row r="31" spans="1:9" ht="11.25" customHeight="1">
      <c r="A31" s="14" t="s">
        <v>59</v>
      </c>
      <c r="B31" s="40" t="s">
        <v>60</v>
      </c>
      <c r="C31" s="40"/>
      <c r="D31" s="40"/>
      <c r="E31" s="40"/>
      <c r="F31" s="15">
        <v>1900</v>
      </c>
      <c r="G31" s="15" t="s">
        <v>36</v>
      </c>
      <c r="H31" s="16"/>
      <c r="I31" s="16">
        <f t="shared" si="0"/>
        <v>0</v>
      </c>
    </row>
    <row r="32" spans="1:9" ht="11.25" customHeight="1">
      <c r="A32" s="14" t="s">
        <v>61</v>
      </c>
      <c r="B32" s="40" t="s">
        <v>62</v>
      </c>
      <c r="C32" s="40"/>
      <c r="D32" s="40"/>
      <c r="E32" s="40"/>
      <c r="F32" s="17">
        <v>6270</v>
      </c>
      <c r="G32" s="15" t="s">
        <v>11</v>
      </c>
      <c r="H32" s="16"/>
      <c r="I32" s="16">
        <f t="shared" si="0"/>
        <v>0</v>
      </c>
    </row>
    <row r="33" spans="1:9" ht="11.25" customHeight="1">
      <c r="A33" s="14" t="s">
        <v>63</v>
      </c>
      <c r="B33" s="40" t="s">
        <v>64</v>
      </c>
      <c r="C33" s="40"/>
      <c r="D33" s="40"/>
      <c r="E33" s="40"/>
      <c r="F33" s="17">
        <v>11420</v>
      </c>
      <c r="G33" s="15" t="s">
        <v>11</v>
      </c>
      <c r="H33" s="16"/>
      <c r="I33" s="16">
        <f t="shared" si="0"/>
        <v>0</v>
      </c>
    </row>
    <row r="34" spans="1:9" ht="11.25" customHeight="1">
      <c r="A34" s="14" t="s">
        <v>65</v>
      </c>
      <c r="B34" s="30" t="s">
        <v>66</v>
      </c>
      <c r="C34" s="30"/>
      <c r="D34" s="30"/>
      <c r="E34" s="30"/>
      <c r="F34" s="17">
        <v>43</v>
      </c>
      <c r="G34" s="15" t="s">
        <v>11</v>
      </c>
      <c r="H34" s="16"/>
      <c r="I34" s="16">
        <f t="shared" si="0"/>
        <v>0</v>
      </c>
    </row>
    <row r="35" spans="1:9" ht="11.25" customHeight="1">
      <c r="A35" s="14" t="s">
        <v>67</v>
      </c>
      <c r="B35" s="18" t="s">
        <v>68</v>
      </c>
      <c r="C35" s="18"/>
      <c r="D35" s="18"/>
      <c r="E35" s="18"/>
      <c r="F35" s="17">
        <v>550</v>
      </c>
      <c r="G35" s="15" t="s">
        <v>36</v>
      </c>
      <c r="H35" s="16"/>
      <c r="I35" s="16">
        <f t="shared" si="0"/>
        <v>0</v>
      </c>
    </row>
    <row r="36" spans="1:9" ht="11.25" customHeight="1">
      <c r="A36" s="14" t="s">
        <v>69</v>
      </c>
      <c r="B36" s="40" t="s">
        <v>70</v>
      </c>
      <c r="C36" s="40"/>
      <c r="D36" s="40"/>
      <c r="E36" s="40"/>
      <c r="F36" s="15">
        <v>2800</v>
      </c>
      <c r="G36" s="15" t="s">
        <v>36</v>
      </c>
      <c r="H36" s="16"/>
      <c r="I36" s="16">
        <f t="shared" si="0"/>
        <v>0</v>
      </c>
    </row>
    <row r="37" spans="1:9" ht="11.25" customHeight="1">
      <c r="A37" s="14" t="s">
        <v>71</v>
      </c>
      <c r="B37" s="40" t="s">
        <v>72</v>
      </c>
      <c r="C37" s="40"/>
      <c r="D37" s="40"/>
      <c r="E37" s="40"/>
      <c r="F37" s="15">
        <v>1960</v>
      </c>
      <c r="G37" s="15" t="s">
        <v>11</v>
      </c>
      <c r="H37" s="16"/>
      <c r="I37" s="16">
        <f t="shared" si="0"/>
        <v>0</v>
      </c>
    </row>
    <row r="38" spans="1:9" ht="11.25" customHeight="1">
      <c r="A38" s="14" t="s">
        <v>73</v>
      </c>
      <c r="B38" s="40" t="s">
        <v>74</v>
      </c>
      <c r="C38" s="40"/>
      <c r="D38" s="40"/>
      <c r="E38" s="40"/>
      <c r="F38" s="15">
        <v>560</v>
      </c>
      <c r="G38" s="15" t="s">
        <v>11</v>
      </c>
      <c r="H38" s="16"/>
      <c r="I38" s="16">
        <f t="shared" si="0"/>
        <v>0</v>
      </c>
    </row>
    <row r="39" spans="1:9" ht="11.25" customHeight="1">
      <c r="A39" s="14" t="s">
        <v>75</v>
      </c>
      <c r="B39" s="40" t="s">
        <v>76</v>
      </c>
      <c r="C39" s="40"/>
      <c r="D39" s="40"/>
      <c r="E39" s="40"/>
      <c r="F39" s="15">
        <v>228</v>
      </c>
      <c r="G39" s="15" t="s">
        <v>11</v>
      </c>
      <c r="H39" s="16"/>
      <c r="I39" s="16">
        <f t="shared" si="0"/>
        <v>0</v>
      </c>
    </row>
    <row r="40" spans="1:9" ht="11.25" customHeight="1">
      <c r="A40" s="14" t="s">
        <v>77</v>
      </c>
      <c r="B40" s="40" t="s">
        <v>78</v>
      </c>
      <c r="C40" s="40"/>
      <c r="D40" s="40"/>
      <c r="E40" s="40"/>
      <c r="F40" s="15">
        <v>560</v>
      </c>
      <c r="G40" s="15" t="s">
        <v>11</v>
      </c>
      <c r="H40" s="16"/>
      <c r="I40" s="16">
        <f t="shared" si="0"/>
        <v>0</v>
      </c>
    </row>
    <row r="41" spans="1:9" ht="11.25" customHeight="1">
      <c r="A41" s="14" t="s">
        <v>79</v>
      </c>
      <c r="B41" s="40" t="s">
        <v>80</v>
      </c>
      <c r="C41" s="40"/>
      <c r="D41" s="40"/>
      <c r="E41" s="40"/>
      <c r="F41" s="15">
        <v>420</v>
      </c>
      <c r="G41" s="15" t="s">
        <v>11</v>
      </c>
      <c r="H41" s="16"/>
      <c r="I41" s="16">
        <f t="shared" si="0"/>
        <v>0</v>
      </c>
    </row>
    <row r="42" spans="1:9" ht="11.25" customHeight="1">
      <c r="A42" s="14" t="s">
        <v>81</v>
      </c>
      <c r="B42" s="40" t="s">
        <v>82</v>
      </c>
      <c r="C42" s="40"/>
      <c r="D42" s="40"/>
      <c r="E42" s="40"/>
      <c r="F42" s="15">
        <v>14</v>
      </c>
      <c r="G42" s="15" t="s">
        <v>11</v>
      </c>
      <c r="H42" s="16"/>
      <c r="I42" s="16">
        <f t="shared" si="0"/>
        <v>0</v>
      </c>
    </row>
    <row r="43" spans="1:9" ht="11.25" customHeight="1">
      <c r="A43" s="14" t="s">
        <v>83</v>
      </c>
      <c r="B43" s="40" t="s">
        <v>84</v>
      </c>
      <c r="C43" s="40"/>
      <c r="D43" s="40"/>
      <c r="E43" s="40"/>
      <c r="F43" s="15">
        <v>660</v>
      </c>
      <c r="G43" s="15" t="s">
        <v>11</v>
      </c>
      <c r="H43" s="16"/>
      <c r="I43" s="16">
        <f t="shared" si="0"/>
        <v>0</v>
      </c>
    </row>
    <row r="44" spans="1:9" ht="11.25" customHeight="1">
      <c r="A44" s="14" t="s">
        <v>85</v>
      </c>
      <c r="B44" s="40" t="s">
        <v>86</v>
      </c>
      <c r="C44" s="40"/>
      <c r="D44" s="40"/>
      <c r="E44" s="40"/>
      <c r="F44" s="15">
        <v>1</v>
      </c>
      <c r="G44" s="15" t="s">
        <v>87</v>
      </c>
      <c r="H44" s="16"/>
      <c r="I44" s="16">
        <f t="shared" si="0"/>
        <v>0</v>
      </c>
    </row>
    <row r="45" spans="1:9" ht="11.25" customHeight="1">
      <c r="A45" s="14" t="s">
        <v>88</v>
      </c>
      <c r="B45" s="40" t="s">
        <v>89</v>
      </c>
      <c r="C45" s="40"/>
      <c r="D45" s="40"/>
      <c r="E45" s="40"/>
      <c r="F45" s="15">
        <v>1</v>
      </c>
      <c r="G45" s="15" t="s">
        <v>87</v>
      </c>
      <c r="H45" s="16"/>
      <c r="I45" s="16">
        <f t="shared" si="0"/>
        <v>0</v>
      </c>
    </row>
    <row r="46" spans="1:9" ht="11.25" customHeight="1">
      <c r="A46" s="14" t="s">
        <v>90</v>
      </c>
      <c r="B46" s="25" t="s">
        <v>91</v>
      </c>
      <c r="C46" s="26"/>
      <c r="D46" s="26"/>
      <c r="E46" s="27"/>
      <c r="F46" s="15">
        <v>1</v>
      </c>
      <c r="G46" s="15" t="s">
        <v>87</v>
      </c>
      <c r="H46" s="16"/>
      <c r="I46" s="16">
        <f t="shared" ref="I46:I54" si="1">F46*H46</f>
        <v>0</v>
      </c>
    </row>
    <row r="47" spans="1:9" ht="11.25" customHeight="1">
      <c r="A47" s="14" t="s">
        <v>92</v>
      </c>
      <c r="B47" s="19" t="s">
        <v>93</v>
      </c>
      <c r="C47" s="20"/>
      <c r="D47" s="20"/>
      <c r="E47" s="21"/>
      <c r="F47" s="15">
        <v>6</v>
      </c>
      <c r="G47" s="15" t="s">
        <v>11</v>
      </c>
      <c r="H47" s="16"/>
      <c r="I47" s="16">
        <f t="shared" si="1"/>
        <v>0</v>
      </c>
    </row>
    <row r="48" spans="1:9" ht="21" customHeight="1">
      <c r="A48" s="14" t="s">
        <v>94</v>
      </c>
      <c r="B48" s="22" t="s">
        <v>95</v>
      </c>
      <c r="C48" s="23"/>
      <c r="D48" s="23"/>
      <c r="E48" s="24"/>
      <c r="F48" s="15">
        <v>6</v>
      </c>
      <c r="G48" s="15" t="s">
        <v>11</v>
      </c>
      <c r="H48" s="16"/>
      <c r="I48" s="16">
        <f t="shared" si="1"/>
        <v>0</v>
      </c>
    </row>
    <row r="49" spans="1:9" ht="11.25" customHeight="1">
      <c r="A49" s="14" t="s">
        <v>96</v>
      </c>
      <c r="B49" s="19" t="s">
        <v>97</v>
      </c>
      <c r="C49" s="20"/>
      <c r="D49" s="20"/>
      <c r="E49" s="21"/>
      <c r="F49" s="15">
        <v>1</v>
      </c>
      <c r="G49" s="15" t="s">
        <v>87</v>
      </c>
      <c r="H49" s="16"/>
      <c r="I49" s="16">
        <f t="shared" si="1"/>
        <v>0</v>
      </c>
    </row>
    <row r="50" spans="1:9" ht="23.25" customHeight="1">
      <c r="A50" s="14" t="s">
        <v>98</v>
      </c>
      <c r="B50" s="22" t="s">
        <v>99</v>
      </c>
      <c r="C50" s="23"/>
      <c r="D50" s="23"/>
      <c r="E50" s="24"/>
      <c r="F50" s="15">
        <v>6</v>
      </c>
      <c r="G50" s="15" t="s">
        <v>11</v>
      </c>
      <c r="H50" s="16"/>
      <c r="I50" s="16">
        <f t="shared" si="1"/>
        <v>0</v>
      </c>
    </row>
    <row r="51" spans="1:9" ht="23.25" customHeight="1">
      <c r="A51" s="14" t="s">
        <v>100</v>
      </c>
      <c r="B51" s="22" t="s">
        <v>101</v>
      </c>
      <c r="C51" s="23"/>
      <c r="D51" s="23"/>
      <c r="E51" s="24"/>
      <c r="F51" s="15">
        <v>6</v>
      </c>
      <c r="G51" s="15" t="s">
        <v>11</v>
      </c>
      <c r="H51" s="16"/>
      <c r="I51" s="16">
        <f t="shared" si="1"/>
        <v>0</v>
      </c>
    </row>
    <row r="52" spans="1:9" ht="11.25" customHeight="1">
      <c r="A52" s="14" t="s">
        <v>102</v>
      </c>
      <c r="B52" s="25" t="s">
        <v>103</v>
      </c>
      <c r="C52" s="26"/>
      <c r="D52" s="26"/>
      <c r="E52" s="27"/>
      <c r="F52" s="15">
        <v>1</v>
      </c>
      <c r="G52" s="15" t="s">
        <v>87</v>
      </c>
      <c r="H52" s="16"/>
      <c r="I52" s="16">
        <f t="shared" si="1"/>
        <v>0</v>
      </c>
    </row>
    <row r="53" spans="1:9" ht="11.25" customHeight="1">
      <c r="A53" s="14" t="s">
        <v>104</v>
      </c>
      <c r="B53" s="25" t="s">
        <v>105</v>
      </c>
      <c r="C53" s="26"/>
      <c r="D53" s="26"/>
      <c r="E53" s="27"/>
      <c r="F53" s="15">
        <v>22</v>
      </c>
      <c r="G53" s="15" t="s">
        <v>106</v>
      </c>
      <c r="H53" s="16"/>
      <c r="I53" s="16">
        <f t="shared" si="1"/>
        <v>0</v>
      </c>
    </row>
    <row r="54" spans="1:9" ht="11.25" customHeight="1">
      <c r="A54" s="14" t="s">
        <v>107</v>
      </c>
      <c r="B54" s="25" t="s">
        <v>108</v>
      </c>
      <c r="C54" s="26"/>
      <c r="D54" s="26"/>
      <c r="E54" s="27"/>
      <c r="F54" s="15">
        <v>44</v>
      </c>
      <c r="G54" s="15" t="s">
        <v>106</v>
      </c>
      <c r="H54" s="16"/>
      <c r="I54" s="16">
        <f t="shared" si="1"/>
        <v>0</v>
      </c>
    </row>
    <row r="55" spans="1:9" ht="11.25" customHeight="1">
      <c r="A55" s="14" t="s">
        <v>109</v>
      </c>
      <c r="B55" s="25" t="s">
        <v>91</v>
      </c>
      <c r="C55" s="26"/>
      <c r="D55" s="26"/>
      <c r="E55" s="27"/>
      <c r="F55" s="15">
        <v>1</v>
      </c>
      <c r="G55" s="15" t="s">
        <v>87</v>
      </c>
      <c r="H55" s="16"/>
      <c r="I55" s="16">
        <f t="shared" si="0"/>
        <v>0</v>
      </c>
    </row>
    <row r="56" spans="1:9" ht="11.25" customHeight="1">
      <c r="A56" s="14" t="s">
        <v>110</v>
      </c>
      <c r="B56" s="25" t="s">
        <v>111</v>
      </c>
      <c r="C56" s="26"/>
      <c r="D56" s="26"/>
      <c r="E56" s="27"/>
      <c r="F56" s="15">
        <v>1</v>
      </c>
      <c r="G56" s="15" t="s">
        <v>87</v>
      </c>
      <c r="H56" s="16"/>
      <c r="I56" s="16">
        <f t="shared" si="0"/>
        <v>0</v>
      </c>
    </row>
    <row r="57" spans="1:9" ht="11.25" customHeight="1">
      <c r="A57" s="14" t="s">
        <v>112</v>
      </c>
      <c r="B57" s="25" t="s">
        <v>113</v>
      </c>
      <c r="C57" s="26"/>
      <c r="D57" s="26"/>
      <c r="E57" s="27"/>
      <c r="F57" s="15">
        <v>1</v>
      </c>
      <c r="G57" s="15" t="s">
        <v>87</v>
      </c>
      <c r="H57" s="16"/>
      <c r="I57" s="16">
        <f t="shared" si="0"/>
        <v>0</v>
      </c>
    </row>
    <row r="58" spans="1:9" ht="11.25" customHeight="1">
      <c r="A58" s="8"/>
      <c r="B58" s="8"/>
      <c r="C58" s="8"/>
      <c r="D58" s="8"/>
      <c r="E58" s="8"/>
      <c r="F58" s="28" t="s">
        <v>114</v>
      </c>
      <c r="G58" s="28"/>
      <c r="H58" s="28"/>
      <c r="I58" s="9">
        <f>SUM(I7:I57)</f>
        <v>0</v>
      </c>
    </row>
    <row r="59" spans="1:9" ht="11.25" customHeight="1"/>
    <row r="60" spans="1:9" ht="11.25" customHeight="1">
      <c r="A60" s="29" t="s">
        <v>115</v>
      </c>
      <c r="B60" s="29"/>
      <c r="C60" s="29"/>
      <c r="D60" s="29"/>
      <c r="E60" s="29"/>
      <c r="F60" s="29"/>
      <c r="G60" s="29"/>
      <c r="H60" s="37"/>
      <c r="I60" s="37"/>
    </row>
    <row r="61" spans="1:9" ht="5.25" customHeight="1">
      <c r="A61" s="2"/>
      <c r="B61" s="2"/>
      <c r="C61" s="2"/>
      <c r="D61" s="2"/>
      <c r="E61" s="2"/>
      <c r="F61" s="2"/>
      <c r="G61" s="2"/>
      <c r="H61" s="3"/>
      <c r="I61" s="3"/>
    </row>
    <row r="62" spans="1:9" ht="11.25" customHeight="1">
      <c r="A62" s="11" t="s">
        <v>3</v>
      </c>
      <c r="B62" s="38" t="s">
        <v>4</v>
      </c>
      <c r="C62" s="39"/>
      <c r="D62" s="39"/>
      <c r="E62" s="39"/>
      <c r="F62" s="4" t="s">
        <v>5</v>
      </c>
      <c r="G62" s="5" t="s">
        <v>6</v>
      </c>
      <c r="H62" s="6" t="s">
        <v>7</v>
      </c>
      <c r="I62" s="6" t="s">
        <v>8</v>
      </c>
    </row>
    <row r="63" spans="1:9" ht="11.25" customHeight="1">
      <c r="A63" s="14" t="s">
        <v>9</v>
      </c>
      <c r="B63" s="40" t="s">
        <v>116</v>
      </c>
      <c r="C63" s="40"/>
      <c r="D63" s="40"/>
      <c r="E63" s="40"/>
      <c r="F63" s="15">
        <v>1</v>
      </c>
      <c r="G63" s="15" t="s">
        <v>87</v>
      </c>
      <c r="H63" s="16"/>
      <c r="I63" s="16">
        <f>F63*H63</f>
        <v>0</v>
      </c>
    </row>
    <row r="64" spans="1:9" ht="11.25" customHeight="1">
      <c r="A64" s="14" t="s">
        <v>12</v>
      </c>
      <c r="B64" s="40" t="s">
        <v>117</v>
      </c>
      <c r="C64" s="40"/>
      <c r="D64" s="40"/>
      <c r="E64" s="40"/>
      <c r="F64" s="15">
        <v>1</v>
      </c>
      <c r="G64" s="15" t="s">
        <v>87</v>
      </c>
      <c r="H64" s="16"/>
      <c r="I64" s="16">
        <f t="shared" ref="I64:I70" si="2">F64*H64</f>
        <v>0</v>
      </c>
    </row>
    <row r="65" spans="1:9" ht="11.25" customHeight="1">
      <c r="A65" s="14" t="s">
        <v>14</v>
      </c>
      <c r="B65" s="40" t="s">
        <v>118</v>
      </c>
      <c r="C65" s="40"/>
      <c r="D65" s="40"/>
      <c r="E65" s="40"/>
      <c r="F65" s="15">
        <v>1</v>
      </c>
      <c r="G65" s="15" t="s">
        <v>87</v>
      </c>
      <c r="H65" s="16"/>
      <c r="I65" s="16">
        <f t="shared" si="2"/>
        <v>0</v>
      </c>
    </row>
    <row r="66" spans="1:9" ht="11.25" customHeight="1">
      <c r="A66" s="14" t="s">
        <v>16</v>
      </c>
      <c r="B66" s="40" t="s">
        <v>119</v>
      </c>
      <c r="C66" s="40"/>
      <c r="D66" s="40"/>
      <c r="E66" s="40"/>
      <c r="F66" s="15">
        <v>1</v>
      </c>
      <c r="G66" s="15" t="s">
        <v>87</v>
      </c>
      <c r="H66" s="16"/>
      <c r="I66" s="16">
        <f t="shared" si="2"/>
        <v>0</v>
      </c>
    </row>
    <row r="67" spans="1:9" ht="11.25" customHeight="1">
      <c r="A67" s="14" t="s">
        <v>18</v>
      </c>
      <c r="B67" s="40" t="s">
        <v>120</v>
      </c>
      <c r="C67" s="40"/>
      <c r="D67" s="40"/>
      <c r="E67" s="40"/>
      <c r="F67" s="15">
        <v>1</v>
      </c>
      <c r="G67" s="15" t="s">
        <v>87</v>
      </c>
      <c r="H67" s="16"/>
      <c r="I67" s="16">
        <f t="shared" si="2"/>
        <v>0</v>
      </c>
    </row>
    <row r="68" spans="1:9" ht="11.25" customHeight="1">
      <c r="A68" s="14" t="s">
        <v>20</v>
      </c>
      <c r="B68" s="40" t="s">
        <v>121</v>
      </c>
      <c r="C68" s="40"/>
      <c r="D68" s="40"/>
      <c r="E68" s="40"/>
      <c r="F68" s="15">
        <v>1</v>
      </c>
      <c r="G68" s="15" t="s">
        <v>87</v>
      </c>
      <c r="H68" s="16"/>
      <c r="I68" s="16">
        <f t="shared" si="2"/>
        <v>0</v>
      </c>
    </row>
    <row r="69" spans="1:9" ht="11.25" customHeight="1">
      <c r="A69" s="14" t="s">
        <v>22</v>
      </c>
      <c r="B69" s="40" t="s">
        <v>122</v>
      </c>
      <c r="C69" s="40"/>
      <c r="D69" s="40"/>
      <c r="E69" s="40"/>
      <c r="F69" s="15">
        <v>1</v>
      </c>
      <c r="G69" s="15" t="s">
        <v>87</v>
      </c>
      <c r="H69" s="16"/>
      <c r="I69" s="16">
        <f t="shared" si="2"/>
        <v>0</v>
      </c>
    </row>
    <row r="70" spans="1:9" ht="11.25" customHeight="1">
      <c r="A70" s="14" t="s">
        <v>24</v>
      </c>
      <c r="B70" s="40" t="s">
        <v>123</v>
      </c>
      <c r="C70" s="40"/>
      <c r="D70" s="40"/>
      <c r="E70" s="40"/>
      <c r="F70" s="15">
        <v>1</v>
      </c>
      <c r="G70" s="15" t="s">
        <v>87</v>
      </c>
      <c r="H70" s="16"/>
      <c r="I70" s="16">
        <f t="shared" si="2"/>
        <v>0</v>
      </c>
    </row>
    <row r="71" spans="1:9" ht="11.25" customHeight="1">
      <c r="A71" s="8"/>
      <c r="B71" s="8"/>
      <c r="C71" s="8"/>
      <c r="D71" s="8"/>
      <c r="E71" s="8"/>
      <c r="F71" s="28" t="s">
        <v>114</v>
      </c>
      <c r="G71" s="28"/>
      <c r="H71" s="28"/>
      <c r="I71" s="9">
        <f>SUM(I63:I70)</f>
        <v>0</v>
      </c>
    </row>
    <row r="72" spans="1:9" ht="11.25" customHeight="1">
      <c r="A72" s="10"/>
      <c r="B72" s="10"/>
      <c r="C72" s="10"/>
      <c r="D72" s="10"/>
      <c r="E72" s="10"/>
      <c r="F72" s="12"/>
      <c r="G72" s="12"/>
      <c r="H72" s="12"/>
      <c r="I72" s="13"/>
    </row>
    <row r="73" spans="1:9" ht="11.25" customHeight="1">
      <c r="A73" s="31" t="s">
        <v>124</v>
      </c>
      <c r="B73" s="32"/>
      <c r="C73" s="32"/>
      <c r="D73" s="32"/>
      <c r="E73" s="32"/>
      <c r="F73" s="32"/>
      <c r="G73" s="36"/>
      <c r="H73" s="36"/>
      <c r="I73" s="7">
        <f>I58+I71</f>
        <v>0</v>
      </c>
    </row>
    <row r="74" spans="1:9" ht="11.25" customHeight="1">
      <c r="A74" s="10"/>
      <c r="B74" s="10"/>
      <c r="C74" s="10"/>
      <c r="D74" s="10"/>
      <c r="E74" s="10"/>
      <c r="F74" s="12"/>
      <c r="G74" s="12"/>
      <c r="H74" s="12"/>
      <c r="I74" s="13"/>
    </row>
    <row r="75" spans="1:9" ht="11.25" customHeight="1">
      <c r="A75" s="29" t="s">
        <v>125</v>
      </c>
      <c r="B75" s="29"/>
      <c r="C75" s="29"/>
      <c r="D75" s="29"/>
      <c r="E75" s="29"/>
      <c r="F75" s="29"/>
      <c r="G75" s="29"/>
      <c r="H75" s="37"/>
      <c r="I75" s="37"/>
    </row>
    <row r="76" spans="1:9" ht="5.25" customHeight="1">
      <c r="A76" s="2"/>
      <c r="B76" s="2"/>
      <c r="C76" s="2"/>
      <c r="D76" s="2"/>
      <c r="E76" s="2"/>
      <c r="F76" s="2"/>
      <c r="G76" s="2"/>
      <c r="H76" s="3"/>
      <c r="I76" s="3"/>
    </row>
    <row r="77" spans="1:9" ht="11.25" customHeight="1">
      <c r="A77" s="11" t="s">
        <v>3</v>
      </c>
      <c r="B77" s="38" t="s">
        <v>4</v>
      </c>
      <c r="C77" s="39"/>
      <c r="D77" s="39"/>
      <c r="E77" s="39"/>
      <c r="F77" s="4" t="s">
        <v>5</v>
      </c>
      <c r="G77" s="5" t="s">
        <v>6</v>
      </c>
      <c r="H77" s="6" t="s">
        <v>7</v>
      </c>
      <c r="I77" s="6" t="s">
        <v>8</v>
      </c>
    </row>
    <row r="78" spans="1:9" ht="11.25" customHeight="1">
      <c r="A78" s="14" t="s">
        <v>9</v>
      </c>
      <c r="B78" s="40" t="s">
        <v>126</v>
      </c>
      <c r="C78" s="40"/>
      <c r="D78" s="40"/>
      <c r="E78" s="40"/>
      <c r="F78" s="15">
        <v>1</v>
      </c>
      <c r="G78" s="15" t="s">
        <v>11</v>
      </c>
      <c r="H78" s="16"/>
      <c r="I78" s="16">
        <f>F78*H78</f>
        <v>0</v>
      </c>
    </row>
    <row r="79" spans="1:9" ht="11.25" customHeight="1">
      <c r="A79" s="14" t="s">
        <v>12</v>
      </c>
      <c r="B79" s="40" t="s">
        <v>127</v>
      </c>
      <c r="C79" s="40"/>
      <c r="D79" s="40"/>
      <c r="E79" s="40"/>
      <c r="F79" s="15">
        <v>1</v>
      </c>
      <c r="G79" s="15" t="s">
        <v>11</v>
      </c>
      <c r="H79" s="16"/>
      <c r="I79" s="16">
        <f t="shared" ref="I79:I98" si="3">F79*H79</f>
        <v>0</v>
      </c>
    </row>
    <row r="80" spans="1:9" ht="11.25" customHeight="1">
      <c r="A80" s="14" t="s">
        <v>14</v>
      </c>
      <c r="B80" s="40" t="s">
        <v>128</v>
      </c>
      <c r="C80" s="40"/>
      <c r="D80" s="40"/>
      <c r="E80" s="40"/>
      <c r="F80" s="15">
        <v>1</v>
      </c>
      <c r="G80" s="15" t="s">
        <v>11</v>
      </c>
      <c r="H80" s="16"/>
      <c r="I80" s="16">
        <f t="shared" si="3"/>
        <v>0</v>
      </c>
    </row>
    <row r="81" spans="1:9" ht="11.25" customHeight="1">
      <c r="A81" s="14" t="s">
        <v>16</v>
      </c>
      <c r="B81" s="40" t="s">
        <v>129</v>
      </c>
      <c r="C81" s="40"/>
      <c r="D81" s="40"/>
      <c r="E81" s="40"/>
      <c r="F81" s="15">
        <v>1</v>
      </c>
      <c r="G81" s="15" t="s">
        <v>11</v>
      </c>
      <c r="H81" s="16"/>
      <c r="I81" s="16">
        <f t="shared" si="3"/>
        <v>0</v>
      </c>
    </row>
    <row r="82" spans="1:9" ht="11.25" customHeight="1">
      <c r="A82" s="14" t="s">
        <v>18</v>
      </c>
      <c r="B82" s="40" t="s">
        <v>130</v>
      </c>
      <c r="C82" s="40"/>
      <c r="D82" s="40"/>
      <c r="E82" s="40"/>
      <c r="F82" s="15">
        <v>1</v>
      </c>
      <c r="G82" s="15" t="s">
        <v>11</v>
      </c>
      <c r="H82" s="16"/>
      <c r="I82" s="16">
        <f t="shared" si="3"/>
        <v>0</v>
      </c>
    </row>
    <row r="83" spans="1:9" ht="11.25" customHeight="1">
      <c r="A83" s="14" t="s">
        <v>20</v>
      </c>
      <c r="B83" s="40" t="s">
        <v>131</v>
      </c>
      <c r="C83" s="40"/>
      <c r="D83" s="40"/>
      <c r="E83" s="40"/>
      <c r="F83" s="15">
        <v>1</v>
      </c>
      <c r="G83" s="15" t="s">
        <v>11</v>
      </c>
      <c r="H83" s="16"/>
      <c r="I83" s="16">
        <f t="shared" si="3"/>
        <v>0</v>
      </c>
    </row>
    <row r="84" spans="1:9" ht="11.25" customHeight="1">
      <c r="A84" s="14" t="s">
        <v>22</v>
      </c>
      <c r="B84" s="40" t="s">
        <v>132</v>
      </c>
      <c r="C84" s="40"/>
      <c r="D84" s="40"/>
      <c r="E84" s="40"/>
      <c r="F84" s="15">
        <v>4</v>
      </c>
      <c r="G84" s="15" t="s">
        <v>11</v>
      </c>
      <c r="H84" s="16"/>
      <c r="I84" s="16">
        <f t="shared" si="3"/>
        <v>0</v>
      </c>
    </row>
    <row r="85" spans="1:9" ht="11.25" customHeight="1">
      <c r="A85" s="14" t="s">
        <v>24</v>
      </c>
      <c r="B85" s="40" t="s">
        <v>133</v>
      </c>
      <c r="C85" s="40"/>
      <c r="D85" s="40"/>
      <c r="E85" s="40"/>
      <c r="F85" s="15">
        <v>1</v>
      </c>
      <c r="G85" s="15" t="s">
        <v>11</v>
      </c>
      <c r="H85" s="16"/>
      <c r="I85" s="16">
        <f t="shared" si="3"/>
        <v>0</v>
      </c>
    </row>
    <row r="86" spans="1:9" ht="11.25" customHeight="1">
      <c r="A86" s="14" t="s">
        <v>26</v>
      </c>
      <c r="B86" s="40" t="s">
        <v>134</v>
      </c>
      <c r="C86" s="40"/>
      <c r="D86" s="40"/>
      <c r="E86" s="40"/>
      <c r="F86" s="15">
        <v>1</v>
      </c>
      <c r="G86" s="15" t="s">
        <v>11</v>
      </c>
      <c r="H86" s="16"/>
      <c r="I86" s="16">
        <f t="shared" si="3"/>
        <v>0</v>
      </c>
    </row>
    <row r="87" spans="1:9" ht="11.25" customHeight="1">
      <c r="A87" s="14" t="s">
        <v>28</v>
      </c>
      <c r="B87" s="40" t="s">
        <v>135</v>
      </c>
      <c r="C87" s="40"/>
      <c r="D87" s="40"/>
      <c r="E87" s="40"/>
      <c r="F87" s="15">
        <v>4700</v>
      </c>
      <c r="G87" s="15" t="s">
        <v>36</v>
      </c>
      <c r="H87" s="16"/>
      <c r="I87" s="16">
        <f t="shared" si="3"/>
        <v>0</v>
      </c>
    </row>
    <row r="88" spans="1:9" ht="11.25" customHeight="1">
      <c r="A88" s="14" t="s">
        <v>30</v>
      </c>
      <c r="B88" s="40" t="s">
        <v>136</v>
      </c>
      <c r="C88" s="40"/>
      <c r="D88" s="40"/>
      <c r="E88" s="40"/>
      <c r="F88" s="17">
        <v>15510</v>
      </c>
      <c r="G88" s="15" t="s">
        <v>11</v>
      </c>
      <c r="H88" s="16"/>
      <c r="I88" s="16">
        <f t="shared" si="3"/>
        <v>0</v>
      </c>
    </row>
    <row r="89" spans="1:9" ht="11.25" customHeight="1">
      <c r="A89" s="14" t="s">
        <v>32</v>
      </c>
      <c r="B89" s="40" t="s">
        <v>137</v>
      </c>
      <c r="C89" s="40"/>
      <c r="D89" s="40"/>
      <c r="E89" s="40"/>
      <c r="F89" s="15">
        <v>81</v>
      </c>
      <c r="G89" s="15" t="s">
        <v>11</v>
      </c>
      <c r="H89" s="16"/>
      <c r="I89" s="16">
        <f t="shared" si="3"/>
        <v>0</v>
      </c>
    </row>
    <row r="90" spans="1:9" ht="11.25" customHeight="1">
      <c r="A90" s="14" t="s">
        <v>34</v>
      </c>
      <c r="B90" s="40" t="s">
        <v>138</v>
      </c>
      <c r="C90" s="40"/>
      <c r="D90" s="40"/>
      <c r="E90" s="40"/>
      <c r="F90" s="15">
        <v>297</v>
      </c>
      <c r="G90" s="15" t="s">
        <v>11</v>
      </c>
      <c r="H90" s="16"/>
      <c r="I90" s="16">
        <f t="shared" si="3"/>
        <v>0</v>
      </c>
    </row>
    <row r="91" spans="1:9" ht="11.25" customHeight="1">
      <c r="A91" s="14" t="s">
        <v>37</v>
      </c>
      <c r="B91" s="40" t="s">
        <v>56</v>
      </c>
      <c r="C91" s="40"/>
      <c r="D91" s="40"/>
      <c r="E91" s="40"/>
      <c r="F91" s="15">
        <v>721</v>
      </c>
      <c r="G91" s="15" t="s">
        <v>36</v>
      </c>
      <c r="H91" s="16"/>
      <c r="I91" s="16">
        <f t="shared" si="3"/>
        <v>0</v>
      </c>
    </row>
    <row r="92" spans="1:9" ht="11.25" customHeight="1">
      <c r="A92" s="14" t="s">
        <v>39</v>
      </c>
      <c r="B92" s="40" t="s">
        <v>58</v>
      </c>
      <c r="C92" s="40"/>
      <c r="D92" s="40"/>
      <c r="E92" s="40"/>
      <c r="F92" s="15">
        <v>465</v>
      </c>
      <c r="G92" s="15" t="s">
        <v>36</v>
      </c>
      <c r="H92" s="16"/>
      <c r="I92" s="16">
        <f t="shared" si="3"/>
        <v>0</v>
      </c>
    </row>
    <row r="93" spans="1:9" ht="11.25" customHeight="1">
      <c r="A93" s="14" t="s">
        <v>41</v>
      </c>
      <c r="B93" s="40" t="s">
        <v>40</v>
      </c>
      <c r="C93" s="40"/>
      <c r="D93" s="40"/>
      <c r="E93" s="40"/>
      <c r="F93" s="15">
        <v>30</v>
      </c>
      <c r="G93" s="15" t="s">
        <v>11</v>
      </c>
      <c r="H93" s="16"/>
      <c r="I93" s="16">
        <f t="shared" si="3"/>
        <v>0</v>
      </c>
    </row>
    <row r="94" spans="1:9" ht="11.25" customHeight="1">
      <c r="A94" s="14" t="s">
        <v>43</v>
      </c>
      <c r="B94" s="40" t="s">
        <v>86</v>
      </c>
      <c r="C94" s="40"/>
      <c r="D94" s="40"/>
      <c r="E94" s="40"/>
      <c r="F94" s="15">
        <v>1</v>
      </c>
      <c r="G94" s="15" t="s">
        <v>87</v>
      </c>
      <c r="H94" s="16"/>
      <c r="I94" s="16">
        <f t="shared" si="3"/>
        <v>0</v>
      </c>
    </row>
    <row r="95" spans="1:9" ht="11.25" customHeight="1">
      <c r="A95" s="14" t="s">
        <v>45</v>
      </c>
      <c r="B95" s="40" t="s">
        <v>84</v>
      </c>
      <c r="C95" s="40"/>
      <c r="D95" s="40"/>
      <c r="E95" s="40"/>
      <c r="F95" s="15">
        <v>350</v>
      </c>
      <c r="G95" s="15" t="s">
        <v>11</v>
      </c>
      <c r="H95" s="16"/>
      <c r="I95" s="16">
        <f t="shared" si="3"/>
        <v>0</v>
      </c>
    </row>
    <row r="96" spans="1:9" ht="11.25" customHeight="1">
      <c r="A96" s="14" t="s">
        <v>47</v>
      </c>
      <c r="B96" s="40" t="s">
        <v>89</v>
      </c>
      <c r="C96" s="40"/>
      <c r="D96" s="40"/>
      <c r="E96" s="40"/>
      <c r="F96" s="15">
        <v>1</v>
      </c>
      <c r="G96" s="15" t="s">
        <v>87</v>
      </c>
      <c r="H96" s="16"/>
      <c r="I96" s="16">
        <f t="shared" si="3"/>
        <v>0</v>
      </c>
    </row>
    <row r="97" spans="1:9" ht="11.25" customHeight="1">
      <c r="A97" s="14" t="s">
        <v>49</v>
      </c>
      <c r="B97" s="15" t="s">
        <v>91</v>
      </c>
      <c r="C97" s="15"/>
      <c r="D97" s="15"/>
      <c r="E97" s="15"/>
      <c r="F97" s="15">
        <v>1</v>
      </c>
      <c r="G97" s="15" t="s">
        <v>87</v>
      </c>
      <c r="H97" s="16"/>
      <c r="I97" s="16">
        <f t="shared" si="3"/>
        <v>0</v>
      </c>
    </row>
    <row r="98" spans="1:9" ht="11.25" customHeight="1">
      <c r="A98" s="14" t="s">
        <v>51</v>
      </c>
      <c r="B98" s="15" t="s">
        <v>113</v>
      </c>
      <c r="C98" s="15"/>
      <c r="D98" s="15"/>
      <c r="E98" s="15"/>
      <c r="F98" s="15">
        <v>1</v>
      </c>
      <c r="G98" s="15" t="s">
        <v>87</v>
      </c>
      <c r="H98" s="16"/>
      <c r="I98" s="16">
        <f t="shared" si="3"/>
        <v>0</v>
      </c>
    </row>
    <row r="99" spans="1:9" ht="11.25" customHeight="1">
      <c r="A99" s="8"/>
      <c r="B99" s="8"/>
      <c r="C99" s="8"/>
      <c r="D99" s="8"/>
      <c r="E99" s="8"/>
      <c r="F99" s="28" t="s">
        <v>114</v>
      </c>
      <c r="G99" s="28"/>
      <c r="H99" s="28"/>
      <c r="I99" s="9">
        <f>SUM(I78:I98)</f>
        <v>0</v>
      </c>
    </row>
    <row r="100" spans="1:9" ht="11.25" customHeight="1"/>
    <row r="101" spans="1:9" ht="11.25" customHeight="1">
      <c r="A101" s="29" t="s">
        <v>139</v>
      </c>
      <c r="B101" s="29"/>
      <c r="C101" s="29"/>
      <c r="D101" s="29"/>
      <c r="E101" s="29"/>
      <c r="F101" s="29"/>
      <c r="G101" s="29"/>
      <c r="H101" s="37"/>
      <c r="I101" s="37"/>
    </row>
    <row r="102" spans="1:9" ht="5.25" customHeight="1">
      <c r="A102" s="2"/>
      <c r="B102" s="2"/>
      <c r="C102" s="2"/>
      <c r="D102" s="2"/>
      <c r="E102" s="2"/>
      <c r="F102" s="2"/>
      <c r="G102" s="2"/>
      <c r="H102" s="3"/>
      <c r="I102" s="3"/>
    </row>
    <row r="103" spans="1:9" ht="11.25" customHeight="1">
      <c r="A103" s="11" t="s">
        <v>3</v>
      </c>
      <c r="B103" s="38" t="s">
        <v>4</v>
      </c>
      <c r="C103" s="39"/>
      <c r="D103" s="39"/>
      <c r="E103" s="39"/>
      <c r="F103" s="4" t="s">
        <v>5</v>
      </c>
      <c r="G103" s="5" t="s">
        <v>6</v>
      </c>
      <c r="H103" s="6" t="s">
        <v>7</v>
      </c>
      <c r="I103" s="6" t="s">
        <v>8</v>
      </c>
    </row>
    <row r="104" spans="1:9" ht="11.25" customHeight="1">
      <c r="A104" s="14" t="s">
        <v>9</v>
      </c>
      <c r="B104" s="40" t="s">
        <v>116</v>
      </c>
      <c r="C104" s="40"/>
      <c r="D104" s="40"/>
      <c r="E104" s="40"/>
      <c r="F104" s="15">
        <v>1</v>
      </c>
      <c r="G104" s="15" t="s">
        <v>87</v>
      </c>
      <c r="H104" s="16"/>
      <c r="I104" s="16">
        <f>F104*H104</f>
        <v>0</v>
      </c>
    </row>
    <row r="105" spans="1:9" ht="11.25" customHeight="1">
      <c r="A105" s="14" t="s">
        <v>12</v>
      </c>
      <c r="B105" s="40" t="s">
        <v>140</v>
      </c>
      <c r="C105" s="40"/>
      <c r="D105" s="40"/>
      <c r="E105" s="40"/>
      <c r="F105" s="15">
        <v>1</v>
      </c>
      <c r="G105" s="15" t="s">
        <v>87</v>
      </c>
      <c r="H105" s="16"/>
      <c r="I105" s="16">
        <f t="shared" ref="I105:I111" si="4">F105*H105</f>
        <v>0</v>
      </c>
    </row>
    <row r="106" spans="1:9" ht="11.25" customHeight="1">
      <c r="A106" s="14" t="s">
        <v>14</v>
      </c>
      <c r="B106" s="40" t="s">
        <v>118</v>
      </c>
      <c r="C106" s="40"/>
      <c r="D106" s="40"/>
      <c r="E106" s="40"/>
      <c r="F106" s="15">
        <v>1</v>
      </c>
      <c r="G106" s="15" t="s">
        <v>87</v>
      </c>
      <c r="H106" s="16"/>
      <c r="I106" s="16">
        <f t="shared" si="4"/>
        <v>0</v>
      </c>
    </row>
    <row r="107" spans="1:9" ht="11.25" customHeight="1">
      <c r="A107" s="14" t="s">
        <v>16</v>
      </c>
      <c r="B107" s="40" t="s">
        <v>119</v>
      </c>
      <c r="C107" s="40"/>
      <c r="D107" s="40"/>
      <c r="E107" s="40"/>
      <c r="F107" s="15">
        <v>1</v>
      </c>
      <c r="G107" s="15" t="s">
        <v>87</v>
      </c>
      <c r="H107" s="16"/>
      <c r="I107" s="16">
        <f t="shared" si="4"/>
        <v>0</v>
      </c>
    </row>
    <row r="108" spans="1:9" ht="11.25" customHeight="1">
      <c r="A108" s="14" t="s">
        <v>18</v>
      </c>
      <c r="B108" s="40" t="s">
        <v>141</v>
      </c>
      <c r="C108" s="40"/>
      <c r="D108" s="40"/>
      <c r="E108" s="40"/>
      <c r="F108" s="15">
        <v>1</v>
      </c>
      <c r="G108" s="15" t="s">
        <v>87</v>
      </c>
      <c r="H108" s="16"/>
      <c r="I108" s="16">
        <f t="shared" si="4"/>
        <v>0</v>
      </c>
    </row>
    <row r="109" spans="1:9" ht="11.25" customHeight="1">
      <c r="A109" s="14" t="s">
        <v>20</v>
      </c>
      <c r="B109" s="40" t="s">
        <v>121</v>
      </c>
      <c r="C109" s="40"/>
      <c r="D109" s="40"/>
      <c r="E109" s="40"/>
      <c r="F109" s="15">
        <v>1</v>
      </c>
      <c r="G109" s="15" t="s">
        <v>87</v>
      </c>
      <c r="H109" s="16"/>
      <c r="I109" s="16">
        <f t="shared" si="4"/>
        <v>0</v>
      </c>
    </row>
    <row r="110" spans="1:9" ht="11.25" customHeight="1">
      <c r="A110" s="14" t="s">
        <v>22</v>
      </c>
      <c r="B110" s="40" t="s">
        <v>122</v>
      </c>
      <c r="C110" s="40"/>
      <c r="D110" s="40"/>
      <c r="E110" s="40"/>
      <c r="F110" s="15">
        <v>1</v>
      </c>
      <c r="G110" s="15" t="s">
        <v>87</v>
      </c>
      <c r="H110" s="16"/>
      <c r="I110" s="16">
        <f t="shared" si="4"/>
        <v>0</v>
      </c>
    </row>
    <row r="111" spans="1:9" ht="11.25" customHeight="1">
      <c r="A111" s="14" t="s">
        <v>24</v>
      </c>
      <c r="B111" s="40" t="s">
        <v>142</v>
      </c>
      <c r="C111" s="40"/>
      <c r="D111" s="40"/>
      <c r="E111" s="40"/>
      <c r="F111" s="15">
        <v>1</v>
      </c>
      <c r="G111" s="15" t="s">
        <v>87</v>
      </c>
      <c r="H111" s="16"/>
      <c r="I111" s="16">
        <f t="shared" si="4"/>
        <v>0</v>
      </c>
    </row>
    <row r="112" spans="1:9" ht="11.25" customHeight="1">
      <c r="A112" s="8"/>
      <c r="B112" s="8"/>
      <c r="C112" s="8"/>
      <c r="D112" s="8"/>
      <c r="E112" s="8"/>
      <c r="F112" s="28" t="s">
        <v>114</v>
      </c>
      <c r="G112" s="28"/>
      <c r="H112" s="28"/>
      <c r="I112" s="9">
        <f>SUM(I104:I111)</f>
        <v>0</v>
      </c>
    </row>
    <row r="113" spans="1:9" ht="11.25" customHeight="1">
      <c r="A113" s="10"/>
      <c r="B113" s="10"/>
      <c r="C113" s="10"/>
      <c r="D113" s="10"/>
      <c r="E113" s="10"/>
      <c r="F113" s="12"/>
      <c r="G113" s="12"/>
      <c r="H113" s="12"/>
      <c r="I113" s="13"/>
    </row>
    <row r="114" spans="1:9" ht="11.25" customHeight="1">
      <c r="A114" s="31" t="s">
        <v>143</v>
      </c>
      <c r="B114" s="32"/>
      <c r="C114" s="32"/>
      <c r="D114" s="32"/>
      <c r="E114" s="32"/>
      <c r="F114" s="32"/>
      <c r="G114" s="36"/>
      <c r="H114" s="36"/>
      <c r="I114" s="7">
        <f>I99+I112</f>
        <v>0</v>
      </c>
    </row>
    <row r="115" spans="1:9" ht="11.25" customHeight="1"/>
    <row r="116" spans="1:9" ht="11.25" customHeight="1">
      <c r="A116" s="35" t="s">
        <v>144</v>
      </c>
      <c r="B116" s="35"/>
      <c r="C116" s="35"/>
      <c r="D116" s="35"/>
      <c r="E116" s="35"/>
      <c r="F116" s="35"/>
      <c r="G116" s="35"/>
      <c r="H116" s="36"/>
      <c r="I116" s="36"/>
    </row>
    <row r="117" spans="1:9" ht="11.25" customHeight="1"/>
    <row r="118" spans="1:9" ht="11.25" customHeight="1">
      <c r="A118" s="31" t="s">
        <v>145</v>
      </c>
      <c r="B118" s="32"/>
      <c r="C118" s="32"/>
      <c r="D118" s="32"/>
      <c r="E118" s="32"/>
      <c r="F118" s="32"/>
      <c r="G118" s="36"/>
      <c r="H118" s="36"/>
      <c r="I118" s="7">
        <f>SUM(I114,I73)</f>
        <v>0</v>
      </c>
    </row>
    <row r="119" spans="1:9" ht="15" customHeight="1"/>
    <row r="120" spans="1:9" ht="11.25" customHeight="1"/>
    <row r="121" spans="1:9" ht="15" customHeight="1"/>
    <row r="122" spans="1:9" ht="11.25" customHeight="1"/>
    <row r="123" spans="1:9" ht="11.25" customHeight="1"/>
    <row r="146" ht="5.25" customHeight="1"/>
    <row r="173" ht="5.25" customHeight="1"/>
    <row r="193" ht="5.25" customHeight="1"/>
    <row r="254" ht="5.25" customHeight="1"/>
    <row r="256" ht="5.25" customHeight="1"/>
    <row r="264" ht="11.25" customHeight="1"/>
  </sheetData>
  <mergeCells count="101">
    <mergeCell ref="B103:E103"/>
    <mergeCell ref="B104:E104"/>
    <mergeCell ref="B93:E93"/>
    <mergeCell ref="B94:E94"/>
    <mergeCell ref="B96:E96"/>
    <mergeCell ref="B95:E95"/>
    <mergeCell ref="B111:E111"/>
    <mergeCell ref="F112:H112"/>
    <mergeCell ref="A114:H114"/>
    <mergeCell ref="A118:H118"/>
    <mergeCell ref="B105:E105"/>
    <mergeCell ref="B107:E107"/>
    <mergeCell ref="B108:E108"/>
    <mergeCell ref="B109:E109"/>
    <mergeCell ref="B110:E110"/>
    <mergeCell ref="A116:I116"/>
    <mergeCell ref="B106:E106"/>
    <mergeCell ref="B10:E10"/>
    <mergeCell ref="B11:E11"/>
    <mergeCell ref="B12:E12"/>
    <mergeCell ref="B13:E13"/>
    <mergeCell ref="B14:E14"/>
    <mergeCell ref="A1:I1"/>
    <mergeCell ref="A2:I2"/>
    <mergeCell ref="A4:I4"/>
    <mergeCell ref="B6:E6"/>
    <mergeCell ref="B9:E9"/>
    <mergeCell ref="B7:E7"/>
    <mergeCell ref="B8:E8"/>
    <mergeCell ref="B15:E15"/>
    <mergeCell ref="B16:E16"/>
    <mergeCell ref="B20:E20"/>
    <mergeCell ref="B27:E27"/>
    <mergeCell ref="B26:E26"/>
    <mergeCell ref="B24:E24"/>
    <mergeCell ref="B29:E29"/>
    <mergeCell ref="B30:E30"/>
    <mergeCell ref="B31:E31"/>
    <mergeCell ref="B25:E25"/>
    <mergeCell ref="B17:E17"/>
    <mergeCell ref="B28:E28"/>
    <mergeCell ref="B19:E19"/>
    <mergeCell ref="B21:E21"/>
    <mergeCell ref="B22:E22"/>
    <mergeCell ref="B23:E23"/>
    <mergeCell ref="B18:E18"/>
    <mergeCell ref="B32:E32"/>
    <mergeCell ref="B43:E43"/>
    <mergeCell ref="F58:H58"/>
    <mergeCell ref="B33:E33"/>
    <mergeCell ref="B45:E45"/>
    <mergeCell ref="B36:E36"/>
    <mergeCell ref="B37:E37"/>
    <mergeCell ref="B38:E38"/>
    <mergeCell ref="B39:E39"/>
    <mergeCell ref="B40:E40"/>
    <mergeCell ref="B41:E41"/>
    <mergeCell ref="B42:E42"/>
    <mergeCell ref="B44:E44"/>
    <mergeCell ref="B46:E46"/>
    <mergeCell ref="B54:E54"/>
    <mergeCell ref="B48:E48"/>
    <mergeCell ref="A101:I101"/>
    <mergeCell ref="B34:E34"/>
    <mergeCell ref="B87:E87"/>
    <mergeCell ref="B88:E88"/>
    <mergeCell ref="B89:E89"/>
    <mergeCell ref="B90:E90"/>
    <mergeCell ref="B91:E91"/>
    <mergeCell ref="A60:I60"/>
    <mergeCell ref="B63:E63"/>
    <mergeCell ref="B78:E78"/>
    <mergeCell ref="A73:H73"/>
    <mergeCell ref="A75:I75"/>
    <mergeCell ref="F71:H71"/>
    <mergeCell ref="B64:E64"/>
    <mergeCell ref="B62:E62"/>
    <mergeCell ref="B84:E84"/>
    <mergeCell ref="B85:E85"/>
    <mergeCell ref="B86:E86"/>
    <mergeCell ref="B79:E79"/>
    <mergeCell ref="B80:E80"/>
    <mergeCell ref="B81:E81"/>
    <mergeCell ref="B82:E82"/>
    <mergeCell ref="B83:E83"/>
    <mergeCell ref="B77:E77"/>
    <mergeCell ref="B50:E50"/>
    <mergeCell ref="B51:E51"/>
    <mergeCell ref="B55:E55"/>
    <mergeCell ref="B57:E57"/>
    <mergeCell ref="B52:E52"/>
    <mergeCell ref="B53:E53"/>
    <mergeCell ref="B56:E56"/>
    <mergeCell ref="B92:E92"/>
    <mergeCell ref="F99:H99"/>
    <mergeCell ref="B70:E70"/>
    <mergeCell ref="B66:E66"/>
    <mergeCell ref="B67:E67"/>
    <mergeCell ref="B68:E68"/>
    <mergeCell ref="B69:E69"/>
    <mergeCell ref="B65:E65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Otipka</dc:creator>
  <cp:keywords/>
  <dc:description/>
  <cp:lastModifiedBy>Jan Vašek</cp:lastModifiedBy>
  <cp:revision/>
  <dcterms:created xsi:type="dcterms:W3CDTF">2016-04-09T09:07:32Z</dcterms:created>
  <dcterms:modified xsi:type="dcterms:W3CDTF">2026-01-13T08:49:42Z</dcterms:modified>
  <cp:category/>
  <cp:contentStatus/>
</cp:coreProperties>
</file>